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2DCFA398-F3FC-4B70-8E7C-86ECAB968A5B}" xr6:coauthVersionLast="47" xr6:coauthVersionMax="47" xr10:uidLastSave="{00000000-0000-0000-0000-000000000000}"/>
  <bookViews>
    <workbookView minimized="1" xWindow="1440" yWindow="1440" windowWidth="24686" windowHeight="13149" xr2:uid="{DFD0B34E-FAAD-4BE6-8FC0-3053B30C3017}"/>
  </bookViews>
  <sheets>
    <sheet name="Heatpro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4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C19" i="1" s="1"/>
  <c r="C15" i="1" l="1"/>
  <c r="B3" i="1" l="1"/>
  <c r="A4" i="1" l="1"/>
  <c r="A5" i="1" s="1"/>
  <c r="A6" i="1" s="1"/>
  <c r="A7" i="1" s="1"/>
</calcChain>
</file>

<file path=xl/sharedStrings.xml><?xml version="1.0" encoding="utf-8"?>
<sst xmlns="http://schemas.openxmlformats.org/spreadsheetml/2006/main" count="45" uniqueCount="44">
  <si>
    <t>0300001A</t>
  </si>
  <si>
    <t>mov r4, r2</t>
  </si>
  <si>
    <t>0240A0E1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</si>
  <si>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</si>
  <si>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</si>
  <si>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</si>
  <si>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</si>
  <si>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</si>
  <si>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</si>
  <si>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</si>
  <si>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</si>
  <si>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</si>
  <si>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</si>
  <si>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</si>
  <si>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</si>
  <si>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r0, 0x4</t>
  </si>
  <si>
    <t>push {r4, r5, r6, lr}</t>
  </si>
  <si>
    <t>mov r0, 0x39</t>
  </si>
  <si>
    <t>70402DE9</t>
  </si>
  <si>
    <t>7040BDE8</t>
  </si>
  <si>
    <t>7080BDE8</t>
  </si>
  <si>
    <t>3900A0E3</t>
  </si>
  <si>
    <t>0700001A</t>
  </si>
  <si>
    <t>mov r1, 0x2</t>
  </si>
  <si>
    <t>Battle Armor Call Function</t>
  </si>
  <si>
    <t>bl 0x00087B58</t>
  </si>
  <si>
    <t>mov r0, 0x1E</t>
  </si>
  <si>
    <t>Check self defender</t>
  </si>
  <si>
    <t>0400A0E3</t>
  </si>
  <si>
    <t>040050E3</t>
  </si>
  <si>
    <t>cmp r0, 0x4</t>
  </si>
  <si>
    <t>1E00A0E3</t>
  </si>
  <si>
    <t>0E1CA0E3</t>
  </si>
  <si>
    <t>mov r1, 0xE00</t>
  </si>
  <si>
    <t>b 0x00083108</t>
  </si>
  <si>
    <t>Check attack physical</t>
  </si>
  <si>
    <t>cmp r0, 0x1</t>
  </si>
  <si>
    <t>Reduce opponent physical attack on self by 12.5% 0x5B</t>
  </si>
  <si>
    <t>000D4BA8</t>
  </si>
  <si>
    <t>000DAAB8</t>
  </si>
  <si>
    <t>E7CBFEEB</t>
  </si>
  <si>
    <t>E3CBFEEB</t>
  </si>
  <si>
    <t>010050E3</t>
  </si>
  <si>
    <t>49B9FEEA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</si>
</sst>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3" borderId="0" xfId="0" applyFont="1" applyFill="1"/>
    <xf numFmtId="0" fontId="2" fillId="2" borderId="0" xfId="0" quotePrefix="1" applyFont="1" applyFill="1"/>
    <xf numFmtId="0" fontId="2" fillId="3" borderId="0" xfId="0" quotePrefix="1" applyFont="1" applyFill="1"/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FF14-B243-47B9-B921-E1E0A4F7D67F}">
  <dimension ref="A1:D24"/>
  <sheetViews>
    <sheetView tabSelected="1" zoomScaleNormal="100" workbookViewId="0">
      <pane ySplit="1" topLeftCell="A2" activePane="bottomLeft" state="frozen"/>
      <selection pane="bottomLeft" activeCell="A10" sqref="A10"/>
    </sheetView>
  </sheetViews>
  <sheetFormatPr defaultRowHeight="15.9"/>
  <cols>
    <col min="1" max="1" width="9.140625" style="2"/>
    <col min="2" max="2" width="9" style="2" bestFit="1" customWidth="1"/>
    <col min="3" max="3" width="19.5" style="2" bestFit="1" customWidth="1"/>
    <col min="4" max="4" width="52.28515625" style="2" bestFit="1" customWidth="1"/>
    <col min="5" max="7" width="9.140625" style="2"/>
    <col min="8" max="8" width="16.85546875" style="2" customWidth="1"/>
    <col min="9" max="16384" width="9.140625" style="2"/>
  </cols>
  <sheetData>
    <row r="1" spans="1:4">
      <c r="A1" s="1" t="s">
        <v>6</v>
      </c>
      <c r="B1" s="1" t="s">
        <v>5</v>
      </c>
      <c r="C1" s="1" t="s">
        <v>4</v>
      </c>
      <c r="D1" s="1" t="s">
        <v>3</v>
      </c>
    </row>
    <row r="2" spans="1:4">
      <c r="A2" s="1" t="s">
        <v>24</v>
      </c>
      <c r="B2" s="1"/>
      <c r="C2" s="1"/>
      <c r="D2" s="1"/>
    </row>
    <row r="3" spans="1:4">
      <c r="A3" s="2" t="s">
        <v>39</v>
      </c>
      <c r="B3" s="2" t="str">
        <f>_xlfn.CONCAT("0",RIGHT(C3,1),"10A0E3")</f>
        <v>0210A0E3</v>
      </c>
      <c r="C3" s="2" t="s">
        <v>23</v>
      </c>
      <c r="D3" s="1"/>
    </row>
    <row r="4" spans="1:4">
      <c r="A4" s="2" t="str">
        <f t="shared" ref="A4:A7" si="0">DEC2HEX(HEX2DEC(A3)+4,8)</f>
        <v>000DAABC</v>
      </c>
      <c r="B4" s="3" t="s">
        <v>7</v>
      </c>
      <c r="C4" s="2" t="s">
        <v>8</v>
      </c>
      <c r="D4" s="1"/>
    </row>
    <row r="5" spans="1:4">
      <c r="A5" s="2" t="str">
        <f t="shared" si="0"/>
        <v>000DAAC0</v>
      </c>
      <c r="B5" s="2" t="s">
        <v>9</v>
      </c>
      <c r="C5" s="2" t="s">
        <v>10</v>
      </c>
      <c r="D5" s="1"/>
    </row>
    <row r="6" spans="1:4">
      <c r="A6" s="2" t="str">
        <f t="shared" si="0"/>
        <v>000DAAC4</v>
      </c>
      <c r="B6" s="2" t="s">
        <v>11</v>
      </c>
      <c r="C6" s="2" t="s">
        <v>12</v>
      </c>
      <c r="D6" s="1"/>
    </row>
    <row r="7" spans="1:4">
      <c r="A7" s="2" t="str">
        <f t="shared" si="0"/>
        <v>000DAAC8</v>
      </c>
      <c r="B7" s="3" t="s">
        <v>13</v>
      </c>
      <c r="C7" s="2" t="s">
        <v>14</v>
      </c>
      <c r="D7" s="1"/>
    </row>
    <row r="8" spans="1:4">
      <c r="B8" s="4"/>
    </row>
    <row r="9" spans="1:4">
      <c r="A9" s="1" t="s">
        <v>37</v>
      </c>
      <c r="B9" s="4"/>
    </row>
    <row r="10" spans="1:4">
      <c r="A10" s="2" t="s">
        <v>38</v>
      </c>
      <c r="B10" s="4" t="s">
        <v>18</v>
      </c>
      <c r="C10" s="2" t="s">
        <v>16</v>
      </c>
    </row>
    <row r="11" spans="1:4">
      <c r="A11" s="2" t="str">
        <f t="shared" ref="A11:A13" si="1">DEC2HEX(HEX2DEC(A10)+4,8)</f>
        <v>000D4BAC</v>
      </c>
      <c r="B11" s="4" t="s">
        <v>2</v>
      </c>
      <c r="C11" s="2" t="s">
        <v>1</v>
      </c>
    </row>
    <row r="12" spans="1:4">
      <c r="A12" s="6" t="str">
        <f t="shared" si="1"/>
        <v>000D4BB0</v>
      </c>
      <c r="B12" s="9" t="s">
        <v>28</v>
      </c>
      <c r="C12" s="6" t="s">
        <v>15</v>
      </c>
      <c r="D12" s="6" t="s">
        <v>27</v>
      </c>
    </row>
    <row r="13" spans="1:4">
      <c r="A13" s="6" t="str">
        <f t="shared" si="1"/>
        <v>000D4BB4</v>
      </c>
      <c r="B13" s="6" t="s">
        <v>40</v>
      </c>
      <c r="C13" s="6" t="s">
        <v>25</v>
      </c>
      <c r="D13" s="6"/>
    </row>
    <row r="14" spans="1:4">
      <c r="A14" s="6" t="str">
        <f>DEC2HEX(HEX2DEC(A13)+4,8)</f>
        <v>000D4BB8</v>
      </c>
      <c r="B14" s="8" t="s">
        <v>29</v>
      </c>
      <c r="C14" s="6" t="s">
        <v>30</v>
      </c>
      <c r="D14" s="6"/>
    </row>
    <row r="15" spans="1:4">
      <c r="A15" s="6" t="str">
        <f t="shared" ref="A15:A24" si="2">DEC2HEX(HEX2DEC(A14)+4,8)</f>
        <v>000D4BBC</v>
      </c>
      <c r="B15" s="6" t="s">
        <v>22</v>
      </c>
      <c r="C15" s="6" t="str">
        <f>_xlfn.CONCAT("bne 0x",A$24)</f>
        <v>bne 0x000D4BE0</v>
      </c>
      <c r="D15" s="6"/>
    </row>
    <row r="16" spans="1:4">
      <c r="A16" s="5" t="str">
        <f t="shared" si="2"/>
        <v>000D4BC0</v>
      </c>
      <c r="B16" s="5" t="s">
        <v>31</v>
      </c>
      <c r="C16" s="5" t="s">
        <v>26</v>
      </c>
      <c r="D16" s="5" t="s">
        <v>35</v>
      </c>
    </row>
    <row r="17" spans="1:4">
      <c r="A17" s="5" t="str">
        <f t="shared" si="2"/>
        <v>000D4BC4</v>
      </c>
      <c r="B17" s="5" t="s">
        <v>41</v>
      </c>
      <c r="C17" s="5" t="s">
        <v>25</v>
      </c>
      <c r="D17" s="5"/>
    </row>
    <row r="18" spans="1:4">
      <c r="A18" s="5" t="str">
        <f t="shared" si="2"/>
        <v>000D4BC8</v>
      </c>
      <c r="B18" s="7" t="s">
        <v>42</v>
      </c>
      <c r="C18" s="5" t="s">
        <v>36</v>
      </c>
      <c r="D18" s="5"/>
    </row>
    <row r="19" spans="1:4">
      <c r="A19" s="5" t="str">
        <f t="shared" si="2"/>
        <v>000D4BCC</v>
      </c>
      <c r="B19" s="5" t="s">
        <v>0</v>
      </c>
      <c r="C19" s="5" t="str">
        <f>_xlfn.CONCAT("bne 0x",A$24)</f>
        <v>bne 0x000D4BE0</v>
      </c>
      <c r="D19" s="5"/>
    </row>
    <row r="20" spans="1:4">
      <c r="A20" s="2" t="str">
        <f t="shared" si="2"/>
        <v>000D4BD0</v>
      </c>
      <c r="B20" s="2" t="s">
        <v>32</v>
      </c>
      <c r="C20" s="2" t="s">
        <v>33</v>
      </c>
    </row>
    <row r="21" spans="1:4">
      <c r="A21" s="2" t="str">
        <f t="shared" si="2"/>
        <v>000D4BD4</v>
      </c>
      <c r="B21" s="2" t="s">
        <v>21</v>
      </c>
      <c r="C21" s="2" t="s">
        <v>17</v>
      </c>
    </row>
    <row r="22" spans="1:4">
      <c r="A22" s="2" t="str">
        <f t="shared" si="2"/>
        <v>000D4BD8</v>
      </c>
      <c r="B22" s="2" t="s">
        <v>19</v>
      </c>
      <c r="C22" s="2" t="str">
        <f>SUBSTITUTE(C10,"push","pop")</f>
        <v>pop {r4, r5, r6, lr}</v>
      </c>
    </row>
    <row r="23" spans="1:4">
      <c r="A23" s="2" t="str">
        <f t="shared" si="2"/>
        <v>000D4BDC</v>
      </c>
      <c r="B23" s="2" t="s">
        <v>43</v>
      </c>
      <c r="C23" s="2" t="s">
        <v>34</v>
      </c>
    </row>
    <row r="24" spans="1:4">
      <c r="A24" s="2" t="str">
        <f t="shared" si="2"/>
        <v>000D4BE0</v>
      </c>
      <c r="B24" s="2" t="s">
        <v>20</v>
      </c>
      <c r="C24" s="2" t="str">
        <f>SUBSTITUTE(C22,"lr","pc")</f>
        <v>pop {r4, r5, r6,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Heatproof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2025-03-11T01:06:10Z</dcterms:created>
  <dcterms:modified xsi:type="dcterms:W3CDTF">2026-04-23T04:20:18Z</dcterms:modified>
</cp:coreProperties>
</file>